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F40" i="1" l="1"/>
  <c r="E40" i="1"/>
  <c r="D40" i="1"/>
  <c r="C40" i="1"/>
  <c r="B40" i="1"/>
</calcChain>
</file>

<file path=xl/sharedStrings.xml><?xml version="1.0" encoding="utf-8"?>
<sst xmlns="http://schemas.openxmlformats.org/spreadsheetml/2006/main" count="45" uniqueCount="45">
  <si>
    <t>Submitted on Friday 17 November 2017
Final List of Health Sector Partners. Total= 38</t>
  </si>
  <si>
    <t>ACTED</t>
  </si>
  <si>
    <t>ADRA</t>
  </si>
  <si>
    <t>AMEL</t>
  </si>
  <si>
    <t>ANERA</t>
  </si>
  <si>
    <t>ARCS</t>
  </si>
  <si>
    <t>Al Mithaq</t>
  </si>
  <si>
    <t>Arcenciel</t>
  </si>
  <si>
    <t>CCP JAPAN</t>
  </si>
  <si>
    <t>Caritas</t>
  </si>
  <si>
    <t>FPSC</t>
  </si>
  <si>
    <t>Fondation Mérieux</t>
  </si>
  <si>
    <t>Heartland</t>
  </si>
  <si>
    <t>HelpAge</t>
  </si>
  <si>
    <t>Himaya Daeem Aataa (HDA)</t>
  </si>
  <si>
    <t>Humedica</t>
  </si>
  <si>
    <t>IDRAAC</t>
  </si>
  <si>
    <t>IMC</t>
  </si>
  <si>
    <t>IOCC</t>
  </si>
  <si>
    <t>IOM</t>
  </si>
  <si>
    <t>Makassed</t>
  </si>
  <si>
    <t>MAP</t>
  </si>
  <si>
    <t>MDM</t>
  </si>
  <si>
    <t>MEDAIR</t>
  </si>
  <si>
    <t>PCPM</t>
  </si>
  <si>
    <t>PU-AMI</t>
  </si>
  <si>
    <t>Plan-International</t>
  </si>
  <si>
    <t>QRCS</t>
  </si>
  <si>
    <t>RESTART</t>
  </si>
  <si>
    <t>RI</t>
  </si>
  <si>
    <t>SeraphimGLOBAL</t>
  </si>
  <si>
    <t>Tabitha-Dorcas</t>
  </si>
  <si>
    <t>UNFPA</t>
  </si>
  <si>
    <t>UNHCR</t>
  </si>
  <si>
    <t>UNICEF</t>
  </si>
  <si>
    <t>UNOPS</t>
  </si>
  <si>
    <t>UNRWA</t>
  </si>
  <si>
    <t>URDA</t>
  </si>
  <si>
    <t>WHO</t>
  </si>
  <si>
    <t>2017 Carry Over in USD</t>
  </si>
  <si>
    <t>2018 Appeal in USD</t>
  </si>
  <si>
    <t xml:space="preserve"> 2018 Secured Funding in USD</t>
  </si>
  <si>
    <t xml:space="preserve"> 2019 Secured Funding in USD</t>
  </si>
  <si>
    <t xml:space="preserve"> 2020 Secured Funding in USD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</si>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</sst>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 applyAlignment="1">
      <alignment vertical="top" wrapText="1"/>
    </xf>
    <xf numFmtId="0" fontId="0" fillId="3" borderId="0" xfId="0" applyFill="1" applyAlignment="1">
      <alignment vertical="top" wrapText="1"/>
    </xf>
    <xf numFmtId="3" fontId="0" fillId="0" borderId="0" xfId="0" applyNumberFormat="1"/>
    <xf numFmtId="0" fontId="1" fillId="0" borderId="0" xfId="0" applyFont="1"/>
    <xf numFmtId="3" fontId="0" fillId="0" borderId="0" xfId="0" applyNumberFormat="1" applyFill="1"/>
    <xf numFmtId="3" fontId="1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topLeftCell="A10" workbookViewId="0">
      <selection activeCell="E46" sqref="E46"/>
    </sheetView>
  </sheetViews>
  <sheetFormatPr defaultRowHeight="15" x14ac:dyDescent="0.25"/>
  <cols>
    <col min="1" max="1" width="45.85546875" customWidth="1"/>
    <col min="2" max="2" width="16.7109375" customWidth="1"/>
    <col min="3" max="3" width="15.28515625" customWidth="1"/>
    <col min="4" max="4" width="14.42578125" customWidth="1"/>
    <col min="5" max="5" width="17.5703125" customWidth="1"/>
    <col min="6" max="6" width="17.42578125" customWidth="1"/>
  </cols>
  <sheetData>
    <row r="1" spans="1:6" ht="30" x14ac:dyDescent="0.25">
      <c r="A1" s="1" t="s">
        <v>0</v>
      </c>
      <c r="B1" s="2" t="s">
        <v>39</v>
      </c>
      <c r="C1" s="2" t="s">
        <v>40</v>
      </c>
      <c r="D1" s="2" t="s">
        <v>41</v>
      </c>
      <c r="E1" s="2" t="s">
        <v>42</v>
      </c>
      <c r="F1" s="2" t="s">
        <v>43</v>
      </c>
    </row>
    <row r="2" spans="1:6" x14ac:dyDescent="0.25">
      <c r="A2" t="s">
        <v>1</v>
      </c>
      <c r="B2" s="3"/>
      <c r="C2" s="3">
        <v>250000</v>
      </c>
      <c r="D2" s="3"/>
      <c r="E2" s="3"/>
      <c r="F2" s="3"/>
    </row>
    <row r="3" spans="1:6" x14ac:dyDescent="0.25">
      <c r="A3" t="s">
        <v>2</v>
      </c>
      <c r="B3" s="3"/>
      <c r="C3" s="3">
        <v>200000</v>
      </c>
      <c r="D3" s="3"/>
      <c r="E3" s="3"/>
      <c r="F3" s="3"/>
    </row>
    <row r="4" spans="1:6" x14ac:dyDescent="0.25">
      <c r="A4" t="s">
        <v>3</v>
      </c>
      <c r="B4" s="3"/>
      <c r="C4" s="3">
        <v>1950000</v>
      </c>
      <c r="D4" s="3">
        <v>1848000</v>
      </c>
      <c r="E4" s="3">
        <v>716800</v>
      </c>
      <c r="F4" s="3"/>
    </row>
    <row r="5" spans="1:6" x14ac:dyDescent="0.25">
      <c r="A5" t="s">
        <v>4</v>
      </c>
      <c r="B5" s="3"/>
      <c r="C5" s="3">
        <v>2000000</v>
      </c>
      <c r="D5" s="3"/>
      <c r="E5" s="3"/>
      <c r="F5" s="3"/>
    </row>
    <row r="6" spans="1:6" x14ac:dyDescent="0.25">
      <c r="A6" t="s">
        <v>5</v>
      </c>
      <c r="B6" s="3">
        <v>24000</v>
      </c>
      <c r="C6" s="5">
        <v>25000</v>
      </c>
      <c r="D6" s="3"/>
      <c r="E6" s="3">
        <v>100000</v>
      </c>
      <c r="F6" s="3">
        <v>100000</v>
      </c>
    </row>
    <row r="7" spans="1:6" x14ac:dyDescent="0.25">
      <c r="A7" t="s">
        <v>6</v>
      </c>
      <c r="B7" s="3"/>
      <c r="C7" s="3">
        <v>26000</v>
      </c>
      <c r="D7" s="3"/>
      <c r="E7" s="3"/>
      <c r="F7" s="3"/>
    </row>
    <row r="8" spans="1:6" x14ac:dyDescent="0.25">
      <c r="A8" t="s">
        <v>7</v>
      </c>
      <c r="B8" s="3"/>
      <c r="C8" s="5">
        <v>700000</v>
      </c>
      <c r="D8" s="3">
        <v>489195</v>
      </c>
      <c r="E8" s="3">
        <v>420195</v>
      </c>
      <c r="F8" s="3"/>
    </row>
    <row r="9" spans="1:6" x14ac:dyDescent="0.25">
      <c r="A9" t="s">
        <v>8</v>
      </c>
      <c r="B9" s="3"/>
      <c r="C9" s="3">
        <v>20479</v>
      </c>
      <c r="D9" s="3"/>
      <c r="E9" s="3"/>
      <c r="F9" s="3"/>
    </row>
    <row r="10" spans="1:6" x14ac:dyDescent="0.25">
      <c r="A10" t="s">
        <v>9</v>
      </c>
      <c r="B10" s="3"/>
      <c r="C10" s="3">
        <v>2195453</v>
      </c>
      <c r="D10" s="3">
        <v>2195453</v>
      </c>
      <c r="E10" s="3">
        <v>2067183</v>
      </c>
      <c r="F10" s="3"/>
    </row>
    <row r="11" spans="1:6" x14ac:dyDescent="0.25">
      <c r="A11" t="s">
        <v>10</v>
      </c>
      <c r="B11" s="3">
        <v>110686</v>
      </c>
      <c r="C11" s="3">
        <v>3180000</v>
      </c>
      <c r="D11" s="3"/>
      <c r="E11" s="3"/>
      <c r="F11" s="3"/>
    </row>
    <row r="12" spans="1:6" x14ac:dyDescent="0.25">
      <c r="A12" t="s">
        <v>11</v>
      </c>
      <c r="B12" s="3"/>
      <c r="C12" s="3">
        <v>530000</v>
      </c>
      <c r="D12" s="3">
        <v>353000</v>
      </c>
      <c r="E12" s="3">
        <v>230900</v>
      </c>
      <c r="F12" s="3">
        <v>212300</v>
      </c>
    </row>
    <row r="13" spans="1:6" x14ac:dyDescent="0.25">
      <c r="A13" t="s">
        <v>12</v>
      </c>
      <c r="B13" s="3"/>
      <c r="C13" s="3">
        <v>450000</v>
      </c>
      <c r="D13" s="3"/>
      <c r="E13" s="3"/>
      <c r="F13" s="3"/>
    </row>
    <row r="14" spans="1:6" x14ac:dyDescent="0.25">
      <c r="A14" t="s">
        <v>13</v>
      </c>
      <c r="B14" s="3"/>
      <c r="C14" s="3">
        <v>422074</v>
      </c>
      <c r="D14" s="3">
        <v>127286</v>
      </c>
      <c r="E14" s="3">
        <v>79521</v>
      </c>
      <c r="F14" s="3"/>
    </row>
    <row r="15" spans="1:6" x14ac:dyDescent="0.25">
      <c r="A15" t="s">
        <v>14</v>
      </c>
      <c r="B15" s="3"/>
      <c r="C15" s="3">
        <v>220000</v>
      </c>
      <c r="D15" s="3">
        <v>30000</v>
      </c>
      <c r="E15" s="3">
        <v>10000</v>
      </c>
      <c r="F15" s="3">
        <v>10000</v>
      </c>
    </row>
    <row r="16" spans="1:6" x14ac:dyDescent="0.25">
      <c r="A16" t="s">
        <v>15</v>
      </c>
      <c r="B16" s="3">
        <v>50000</v>
      </c>
      <c r="C16" s="3">
        <v>1040000</v>
      </c>
      <c r="D16" s="3">
        <v>650000</v>
      </c>
      <c r="E16" s="3"/>
      <c r="F16" s="3"/>
    </row>
    <row r="17" spans="1:6" x14ac:dyDescent="0.25">
      <c r="A17" t="s">
        <v>16</v>
      </c>
      <c r="B17" s="3"/>
      <c r="C17" s="3">
        <v>91972</v>
      </c>
      <c r="D17" s="3">
        <v>27237</v>
      </c>
      <c r="E17" s="3"/>
      <c r="F17" s="3"/>
    </row>
    <row r="18" spans="1:6" x14ac:dyDescent="0.25">
      <c r="A18" t="s">
        <v>17</v>
      </c>
      <c r="B18" s="3">
        <v>325513</v>
      </c>
      <c r="C18" s="3">
        <v>20000000</v>
      </c>
      <c r="D18" s="3">
        <v>5084397</v>
      </c>
      <c r="E18" s="3">
        <v>3994158</v>
      </c>
      <c r="F18" s="3"/>
    </row>
    <row r="19" spans="1:6" x14ac:dyDescent="0.25">
      <c r="A19" t="s">
        <v>18</v>
      </c>
      <c r="B19" s="3"/>
      <c r="C19" s="3">
        <v>1000000</v>
      </c>
      <c r="D19" s="3"/>
      <c r="E19" s="3"/>
      <c r="F19" s="3"/>
    </row>
    <row r="20" spans="1:6" x14ac:dyDescent="0.25">
      <c r="A20" t="s">
        <v>19</v>
      </c>
      <c r="B20" s="3">
        <v>1713030</v>
      </c>
      <c r="C20" s="3">
        <v>1670000</v>
      </c>
      <c r="D20" s="3"/>
      <c r="E20" s="3"/>
      <c r="F20" s="3"/>
    </row>
    <row r="21" spans="1:6" x14ac:dyDescent="0.25">
      <c r="A21" t="s">
        <v>20</v>
      </c>
      <c r="B21" s="3">
        <v>15000</v>
      </c>
      <c r="C21" s="3">
        <v>6200000</v>
      </c>
      <c r="D21" s="3">
        <v>1100000</v>
      </c>
      <c r="E21" s="3"/>
      <c r="F21" s="3"/>
    </row>
    <row r="22" spans="1:6" x14ac:dyDescent="0.25">
      <c r="A22" t="s">
        <v>21</v>
      </c>
      <c r="B22" s="3"/>
      <c r="C22" s="3">
        <v>609000</v>
      </c>
      <c r="D22" s="3"/>
      <c r="E22" s="3"/>
      <c r="F22" s="3"/>
    </row>
    <row r="23" spans="1:6" x14ac:dyDescent="0.25">
      <c r="A23" t="s">
        <v>22</v>
      </c>
      <c r="B23" s="5">
        <v>312686</v>
      </c>
      <c r="C23" s="3">
        <v>3540391</v>
      </c>
      <c r="D23" s="3">
        <v>3138981</v>
      </c>
      <c r="E23" s="3">
        <v>2603600</v>
      </c>
      <c r="F23" s="3"/>
    </row>
    <row r="24" spans="1:6" x14ac:dyDescent="0.25">
      <c r="A24" t="s">
        <v>23</v>
      </c>
      <c r="B24" s="3"/>
      <c r="C24" s="3">
        <v>1483777</v>
      </c>
      <c r="D24" s="3">
        <v>2399116</v>
      </c>
      <c r="E24" s="3">
        <v>1302606</v>
      </c>
      <c r="F24" s="3">
        <v>292528</v>
      </c>
    </row>
    <row r="25" spans="1:6" x14ac:dyDescent="0.25">
      <c r="A25" t="s">
        <v>24</v>
      </c>
      <c r="B25" s="3">
        <v>143000</v>
      </c>
      <c r="C25" s="3">
        <v>279000</v>
      </c>
      <c r="D25" s="3">
        <v>143000</v>
      </c>
      <c r="E25" s="3"/>
      <c r="F25" s="3"/>
    </row>
    <row r="26" spans="1:6" x14ac:dyDescent="0.25">
      <c r="A26" t="s">
        <v>25</v>
      </c>
      <c r="B26" s="3"/>
      <c r="C26" s="3">
        <v>5007600</v>
      </c>
      <c r="D26" s="3">
        <v>5007600</v>
      </c>
      <c r="E26" s="3">
        <v>7277400</v>
      </c>
      <c r="F26" s="3"/>
    </row>
    <row r="27" spans="1:6" x14ac:dyDescent="0.25">
      <c r="A27" t="s">
        <v>26</v>
      </c>
      <c r="B27" s="3"/>
      <c r="C27" s="3">
        <v>700000</v>
      </c>
      <c r="D27" s="3">
        <v>330000</v>
      </c>
      <c r="E27" s="3">
        <v>334750</v>
      </c>
      <c r="F27" s="3"/>
    </row>
    <row r="28" spans="1:6" x14ac:dyDescent="0.25">
      <c r="A28" t="s">
        <v>27</v>
      </c>
      <c r="B28" s="3">
        <v>510000</v>
      </c>
      <c r="C28" s="3">
        <v>2400000</v>
      </c>
      <c r="D28" s="3">
        <v>540000</v>
      </c>
      <c r="E28" s="3"/>
      <c r="F28" s="3"/>
    </row>
    <row r="29" spans="1:6" x14ac:dyDescent="0.25">
      <c r="A29" t="s">
        <v>28</v>
      </c>
      <c r="B29" s="3">
        <v>976310</v>
      </c>
      <c r="C29" s="3">
        <v>3125386</v>
      </c>
      <c r="D29" s="3">
        <v>2544000</v>
      </c>
      <c r="E29" s="3"/>
      <c r="F29" s="3"/>
    </row>
    <row r="30" spans="1:6" x14ac:dyDescent="0.25">
      <c r="A30" t="s">
        <v>29</v>
      </c>
      <c r="B30" s="3"/>
      <c r="C30" s="3">
        <v>1500000</v>
      </c>
      <c r="D30" s="3"/>
      <c r="E30" s="3"/>
      <c r="F30" s="3"/>
    </row>
    <row r="31" spans="1:6" x14ac:dyDescent="0.25">
      <c r="A31" t="s">
        <v>30</v>
      </c>
      <c r="B31" s="3"/>
      <c r="C31" s="3">
        <v>2750000</v>
      </c>
      <c r="D31" s="3"/>
      <c r="E31" s="3"/>
      <c r="F31" s="3"/>
    </row>
    <row r="32" spans="1:6" x14ac:dyDescent="0.25">
      <c r="A32" t="s">
        <v>31</v>
      </c>
      <c r="B32" s="3"/>
      <c r="C32" s="3">
        <v>200000</v>
      </c>
      <c r="D32" s="3"/>
      <c r="E32" s="3"/>
      <c r="F32" s="3"/>
    </row>
    <row r="33" spans="1:6" x14ac:dyDescent="0.25">
      <c r="A33" t="s">
        <v>32</v>
      </c>
      <c r="B33" s="3">
        <v>1970218</v>
      </c>
      <c r="C33" s="3">
        <v>7000000</v>
      </c>
      <c r="D33" s="3">
        <v>471662</v>
      </c>
      <c r="E33" s="3">
        <v>497060</v>
      </c>
      <c r="F33" s="3"/>
    </row>
    <row r="34" spans="1:6" x14ac:dyDescent="0.25">
      <c r="A34" t="s">
        <v>33</v>
      </c>
      <c r="B34" s="3"/>
      <c r="C34" s="3">
        <v>70336778</v>
      </c>
      <c r="D34" s="3">
        <v>8457675</v>
      </c>
      <c r="E34" s="3"/>
      <c r="F34" s="3"/>
    </row>
    <row r="35" spans="1:6" x14ac:dyDescent="0.25">
      <c r="A35" t="s">
        <v>34</v>
      </c>
      <c r="B35" s="3">
        <v>756665</v>
      </c>
      <c r="C35" s="3">
        <v>21922141</v>
      </c>
      <c r="D35" s="3">
        <v>1050000</v>
      </c>
      <c r="E35" s="3"/>
      <c r="F35" s="3"/>
    </row>
    <row r="36" spans="1:6" x14ac:dyDescent="0.25">
      <c r="A36" t="s">
        <v>35</v>
      </c>
      <c r="B36" s="3"/>
      <c r="C36" s="3">
        <v>3000000</v>
      </c>
      <c r="D36" s="3"/>
      <c r="E36" s="3"/>
      <c r="F36" s="3"/>
    </row>
    <row r="37" spans="1:6" x14ac:dyDescent="0.25">
      <c r="A37" t="s">
        <v>36</v>
      </c>
      <c r="B37" s="3">
        <v>576654</v>
      </c>
      <c r="C37" s="3">
        <v>7424752</v>
      </c>
      <c r="D37" s="3"/>
      <c r="E37" s="3"/>
      <c r="F37" s="3"/>
    </row>
    <row r="38" spans="1:6" x14ac:dyDescent="0.25">
      <c r="A38" t="s">
        <v>37</v>
      </c>
      <c r="B38" s="3">
        <v>400000</v>
      </c>
      <c r="C38" s="5">
        <v>7314000</v>
      </c>
      <c r="D38" s="3">
        <v>2882000</v>
      </c>
      <c r="E38" s="3"/>
      <c r="F38" s="3"/>
    </row>
    <row r="39" spans="1:6" x14ac:dyDescent="0.25">
      <c r="A39" t="s">
        <v>38</v>
      </c>
      <c r="B39" s="3"/>
      <c r="C39" s="3">
        <v>16815000</v>
      </c>
      <c r="D39" s="3">
        <v>7656900</v>
      </c>
      <c r="F39" s="3"/>
    </row>
    <row r="40" spans="1:6" x14ac:dyDescent="0.25">
      <c r="A40" s="4" t="s">
        <v>44</v>
      </c>
      <c r="B40" s="6">
        <f>SUM(B2:B39)</f>
        <v>7883762</v>
      </c>
      <c r="C40" s="6">
        <f>SUM(C2:C39)</f>
        <v>197578803</v>
      </c>
      <c r="D40" s="6">
        <f>SUM(D2:D39)</f>
        <v>46525502</v>
      </c>
      <c r="E40" s="6">
        <f>SUM(E2:E39)</f>
        <v>19634173</v>
      </c>
      <c r="F40" s="6">
        <f>SUM(F2:F39)</f>
        <v>614828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2017-11-24T14:47:54Z</dcterms:modified>
</cp:coreProperties>
</file>